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91F0F3F-656D-4AC5-910D-3EB82A25EDA9}" xr6:coauthVersionLast="47" xr6:coauthVersionMax="47" xr10:uidLastSave="{00000000-0000-0000-0000-000000000000}"/>
  <bookViews>
    <workbookView xWindow="43845" yWindow="4305" windowWidth="32910" windowHeight="13020" tabRatio="632" firstSheet="37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34" l="1"/>
  <c r="D15" i="134"/>
  <c r="Q13" i="134"/>
  <c r="Q9" i="134"/>
  <c r="Q7" i="134"/>
  <c r="D7" i="134"/>
  <c r="E234" i="2"/>
  <c r="D234" i="2"/>
  <c r="D235" i="2"/>
  <c r="S55" i="135"/>
  <c r="Q55" i="135"/>
  <c r="Q54" i="135"/>
  <c r="W52" i="135" l="1"/>
  <c r="W53" i="135"/>
  <c r="Y51" i="135"/>
  <c r="W51" i="135"/>
  <c r="Q51" i="135"/>
  <c r="Q52" i="135" s="1"/>
  <c r="Q53" i="135" s="1"/>
  <c r="Y50" i="135" l="1"/>
  <c r="Q49" i="135"/>
  <c r="G55" i="134"/>
  <c r="Y7" i="134" s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55" i="135" l="1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S8" i="134" s="1"/>
  <c r="R8" i="134" s="1"/>
  <c r="P7" i="134"/>
  <c r="O7" i="134" s="1"/>
  <c r="P8" i="134" l="1"/>
  <c r="O8" i="134" s="1"/>
  <c r="Q10" i="134"/>
  <c r="S10" i="134" s="1"/>
  <c r="R10" i="134" s="1"/>
  <c r="S9" i="134" l="1"/>
  <c r="R9" i="134" s="1"/>
  <c r="P9" i="134"/>
  <c r="O9" i="134" s="1"/>
  <c r="Q11" i="134"/>
  <c r="Q12" i="134" s="1"/>
  <c r="Q14" i="134" s="1"/>
  <c r="P10" i="134" l="1"/>
  <c r="O10" i="134" s="1"/>
  <c r="S11" i="134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<sst xmlns="http://schemas.openxmlformats.org/spreadsheetml/2006/main" count="1665" uniqueCount="387">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</sst>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I43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-18100</v>
      </c>
      <c r="J50" s="25">
        <v>100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2561.6090909092773</v>
      </c>
      <c r="P50" s="7">
        <f t="shared" si="5"/>
        <v>112710.8000000082</v>
      </c>
      <c r="Q50" s="164">
        <f t="shared" ref="Q50" si="14">Q49+N50-2</f>
        <v>189620.45000000019</v>
      </c>
      <c r="R50" s="29">
        <f t="shared" si="3"/>
        <v>101.67857001434353</v>
      </c>
      <c r="S50" s="5">
        <f>SUM($Q$7:$Q50)/T50+213</f>
        <v>168070.60909090927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-3222577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-18200</v>
      </c>
      <c r="J51" s="25">
        <v>100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3793.4722222224086</v>
      </c>
      <c r="P51" s="7">
        <f t="shared" si="5"/>
        <v>170706.25000000838</v>
      </c>
      <c r="Q51" s="164">
        <f>Q50+N51-1</f>
        <v>223291.45000000019</v>
      </c>
      <c r="R51" s="29">
        <f t="shared" si="3"/>
        <v>102.42381680271902</v>
      </c>
      <c r="S51" s="5">
        <f>SUM($Q$7:$Q51)/T51+213</f>
        <v>169302.47222222242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-3207324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4971.7760869567082</v>
      </c>
      <c r="P52" s="7">
        <f t="shared" si="5"/>
        <v>228701.70000000857</v>
      </c>
      <c r="Q52" s="164">
        <f t="shared" ref="Q52:Q53" si="15">Q51+N52</f>
        <v>223291.45000000019</v>
      </c>
      <c r="R52" s="29">
        <f t="shared" si="3"/>
        <v>103.13666155681729</v>
      </c>
      <c r="S52" s="5">
        <f>SUM($Q$7:$Q52)/T52+213</f>
        <v>170480.7760869567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-3207324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6099.9393617023143</v>
      </c>
      <c r="P53" s="7">
        <f t="shared" si="5"/>
        <v>286697.15000000875</v>
      </c>
      <c r="Q53" s="164">
        <f t="shared" si="15"/>
        <v>223291.45000000019</v>
      </c>
      <c r="R53" s="29">
        <f t="shared" si="3"/>
        <v>103.81917249159223</v>
      </c>
      <c r="S53" s="5">
        <f>SUM($Q$7:$Q53)/T53+213</f>
        <v>171608.9393617023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-3207324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14600</v>
      </c>
      <c r="J54" s="25">
        <v>100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8223.9500000001863</v>
      </c>
      <c r="P54" s="7">
        <f t="shared" si="5"/>
        <v>394749.60000000894</v>
      </c>
      <c r="Q54" s="164">
        <f>Q53+N54+1</f>
        <v>273348.45000000019</v>
      </c>
      <c r="R54" s="29">
        <f t="shared" si="3"/>
        <v>105.10414650082286</v>
      </c>
      <c r="S54" s="5">
        <f>SUM($Q$7:$Q54)/T54+213</f>
        <v>173732.95000000019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-3222303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1000</v>
      </c>
      <c r="J55" s="25">
        <v>100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9026.4704081634518</v>
      </c>
      <c r="P55" s="7">
        <f t="shared" si="5"/>
        <v>442297.05000000913</v>
      </c>
      <c r="Q55" s="164">
        <f>Q54+N55-1</f>
        <v>212843.45000000019</v>
      </c>
      <c r="R55" s="29">
        <f t="shared" si="3"/>
        <v>105.46079179663357</v>
      </c>
      <c r="S55" s="5">
        <f>SUM($Q$7:$Q55)/T55</f>
        <v>174322.47040816344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-3223708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G7" activePane="bottomRight" state="frozen"/>
      <selection pane="topRight" activeCell="C1" sqref="C1"/>
      <selection pane="bottomLeft" activeCell="A7" sqref="A7"/>
      <selection pane="bottomRight" activeCell="X14" sqref="X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-8100</v>
      </c>
      <c r="J7" s="63">
        <v>100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-6900</v>
      </c>
      <c r="J8" s="63">
        <v>100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5100</v>
      </c>
      <c r="J9" s="63">
        <v>100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4600</v>
      </c>
      <c r="J12" s="63">
        <v>-100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-3218384.6666666665</v>
      </c>
      <c r="Y12" s="156">
        <f>Y11-K12-L12</f>
        <v>-3222223</v>
      </c>
      <c r="Z12" s="217">
        <f>AVERAGE(Y12:Y20)</f>
        <v>-3211309.5555555555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1300</v>
      </c>
      <c r="J13" s="63">
        <v>-100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-14600</v>
      </c>
      <c r="J14" s="63">
        <v>-100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</f>
        <v>-2424</v>
      </c>
      <c r="E15" s="87"/>
      <c r="F15" s="23"/>
      <c r="G15" s="26">
        <f>D15+E15+F15-E14-F14</f>
        <v>3520999</v>
      </c>
      <c r="H15" s="132">
        <v>300</v>
      </c>
      <c r="I15" s="63">
        <v>-2000</v>
      </c>
      <c r="J15" s="63">
        <v>-100</v>
      </c>
      <c r="K15" s="170">
        <f>+H15+I15+J15</f>
        <v>-1800</v>
      </c>
      <c r="L15" s="172"/>
      <c r="M15" s="153"/>
      <c r="N15" s="149">
        <f>L15+K15+G15+M15</f>
        <v>3519199</v>
      </c>
      <c r="O15" s="67">
        <f t="shared" si="2"/>
        <v>419992.45000000019</v>
      </c>
      <c r="P15" s="7">
        <f t="shared" si="5"/>
        <v>3779932.0500000017</v>
      </c>
      <c r="Q15" s="164">
        <f>Q14+N15-30</f>
        <v>3717228.45</v>
      </c>
      <c r="R15" s="29">
        <f t="shared" si="3"/>
        <v>355.24008192138473</v>
      </c>
      <c r="S15" s="5">
        <f>SUM($Q$7:$Q15)/T15</f>
        <v>584540.45000000019</v>
      </c>
      <c r="T15" s="17">
        <v>9</v>
      </c>
      <c r="U15" s="4"/>
      <c r="V15" s="4"/>
      <c r="W15" s="105"/>
      <c r="X15" s="167"/>
      <c r="Y15" s="156">
        <f>Y14-K15-L15+29</f>
        <v>-3207422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-2000</v>
      </c>
      <c r="J16" s="63">
        <v>-100</v>
      </c>
      <c r="K16" s="170">
        <f t="shared" si="9"/>
        <v>-1900</v>
      </c>
      <c r="L16" s="172"/>
      <c r="M16" s="153"/>
      <c r="N16" s="152">
        <f>L16+K16+G16+M16</f>
        <v>-1900</v>
      </c>
      <c r="O16" s="67">
        <f t="shared" si="2"/>
        <v>733071.35000000021</v>
      </c>
      <c r="P16" s="70">
        <f t="shared" si="5"/>
        <v>7330713.5000000019</v>
      </c>
      <c r="Q16" s="164">
        <f>Q15+N16+1</f>
        <v>3715329.45</v>
      </c>
      <c r="R16" s="71">
        <f t="shared" si="3"/>
        <v>545.50608333130765</v>
      </c>
      <c r="S16" s="72">
        <f>SUM($Q$7:$Q16)/T16</f>
        <v>897619.35000000021</v>
      </c>
      <c r="T16" s="73">
        <v>10</v>
      </c>
      <c r="U16" s="218"/>
      <c r="V16" s="133"/>
      <c r="W16" s="105"/>
      <c r="X16" s="167"/>
      <c r="Y16" s="156">
        <f>Y15-K16-L16</f>
        <v>-3205522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989226.81363636395</v>
      </c>
      <c r="P17" s="7">
        <f t="shared" si="5"/>
        <v>10881494.950000003</v>
      </c>
      <c r="Q17" s="164">
        <f t="shared" si="6"/>
        <v>3715329.45</v>
      </c>
      <c r="R17" s="29">
        <f t="shared" si="3"/>
        <v>701.17826630306286</v>
      </c>
      <c r="S17" s="5">
        <f>SUM($Q$7:$Q17)/T17</f>
        <v>1153774.8136363639</v>
      </c>
      <c r="T17" s="18">
        <v>11</v>
      </c>
      <c r="U17" s="27"/>
      <c r="V17" s="136"/>
      <c r="W17" s="105"/>
      <c r="X17" s="167"/>
      <c r="Y17" s="156">
        <f t="shared" si="7"/>
        <v>-3205522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1202689.7000000002</v>
      </c>
      <c r="P18" s="7">
        <f t="shared" si="5"/>
        <v>14432276.400000002</v>
      </c>
      <c r="Q18" s="164">
        <f t="shared" si="6"/>
        <v>3715329.45</v>
      </c>
      <c r="R18" s="29">
        <f t="shared" si="3"/>
        <v>830.90447772078676</v>
      </c>
      <c r="S18" s="5">
        <f>SUM($Q$7:$Q18)/T18-1</f>
        <v>1367236.7000000002</v>
      </c>
      <c r="T18" s="18">
        <v>12</v>
      </c>
      <c r="U18" s="27"/>
      <c r="V18" s="136"/>
      <c r="W18" s="105"/>
      <c r="X18" s="167"/>
      <c r="Y18" s="156">
        <f t="shared" si="7"/>
        <v>-3205522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10300</v>
      </c>
      <c r="I19" s="63">
        <v>-3000</v>
      </c>
      <c r="J19" s="63">
        <v>-100</v>
      </c>
      <c r="K19" s="170">
        <f>+H19+I19+J19</f>
        <v>7200</v>
      </c>
      <c r="L19" s="171"/>
      <c r="M19" s="153"/>
      <c r="N19" s="149">
        <f t="shared" si="8"/>
        <v>7200</v>
      </c>
      <c r="O19" s="67">
        <f t="shared" si="2"/>
        <v>1383865.9884615387</v>
      </c>
      <c r="P19" s="7">
        <f t="shared" si="5"/>
        <v>17990257.850000001</v>
      </c>
      <c r="Q19" s="164">
        <f>Q18+N19</f>
        <v>3722529.45</v>
      </c>
      <c r="R19" s="29">
        <f t="shared" si="3"/>
        <v>941.00991106639924</v>
      </c>
      <c r="S19" s="5">
        <f>SUM($Q$7:$Q19)/T19-1</f>
        <v>1548412.9884615387</v>
      </c>
      <c r="T19" s="18">
        <v>13</v>
      </c>
      <c r="U19" s="138">
        <f>B19</f>
        <v>45201</v>
      </c>
      <c r="V19" s="131"/>
      <c r="W19" s="105"/>
      <c r="X19" s="167" t="e">
        <f>AVERAGE(W20:W27)</f>
        <v>#DIV/0!</v>
      </c>
      <c r="Y19" s="156">
        <f>Y18-K19-L19</f>
        <v>-3212722</v>
      </c>
      <c r="Z19" s="217">
        <f>AVERAGE(Y19:Y27)</f>
        <v>-3210233.222222222</v>
      </c>
      <c r="AA19" s="92"/>
      <c r="AD19" s="309"/>
    </row>
    <row r="20" spans="2:31">
      <c r="B20" s="116">
        <v>45202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-3000</v>
      </c>
      <c r="J20" s="63">
        <v>-100</v>
      </c>
      <c r="K20" s="170">
        <f t="shared" si="9"/>
        <v>-2800</v>
      </c>
      <c r="L20" s="171"/>
      <c r="M20" s="153"/>
      <c r="N20" s="149">
        <f t="shared" si="8"/>
        <v>-2800</v>
      </c>
      <c r="O20" s="67">
        <f t="shared" si="2"/>
        <v>1538959.8785714286</v>
      </c>
      <c r="P20" s="7">
        <f t="shared" si="5"/>
        <v>21545438.300000001</v>
      </c>
      <c r="Q20" s="164">
        <f>Q19+N20-1</f>
        <v>3719728.45</v>
      </c>
      <c r="R20" s="29">
        <f t="shared" si="3"/>
        <v>1035.2650160265871</v>
      </c>
      <c r="S20" s="5">
        <f>SUM($Q$7:$Q20)/T20</f>
        <v>1703507.8785714286</v>
      </c>
      <c r="T20" s="18">
        <v>14</v>
      </c>
      <c r="U20" s="138">
        <f>B19+8</f>
        <v>45209</v>
      </c>
      <c r="V20" s="131"/>
      <c r="W20" s="105"/>
      <c r="X20" s="167"/>
      <c r="Y20" s="156">
        <f>Y19-K20-L20</f>
        <v>-3209922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v>-11351</v>
      </c>
      <c r="E21" s="87"/>
      <c r="F21" s="23"/>
      <c r="G21" s="26">
        <f>D21+E21+F21-E20-F20</f>
        <v>-11351</v>
      </c>
      <c r="H21" s="132"/>
      <c r="I21" s="63"/>
      <c r="J21" s="63"/>
      <c r="K21" s="170">
        <f t="shared" si="9"/>
        <v>0</v>
      </c>
      <c r="L21" s="171"/>
      <c r="M21" s="153"/>
      <c r="N21" s="149">
        <f>L21+K21+G21+M21</f>
        <v>-11351</v>
      </c>
      <c r="O21" s="67">
        <f t="shared" si="2"/>
        <v>1672617.9166666667</v>
      </c>
      <c r="P21" s="7">
        <f t="shared" si="5"/>
        <v>25089268.75</v>
      </c>
      <c r="Q21" s="164">
        <f>Q20+N21+1</f>
        <v>3708378.45</v>
      </c>
      <c r="R21" s="29">
        <f t="shared" si="3"/>
        <v>1116.4917936812765</v>
      </c>
      <c r="S21" s="5">
        <f>SUM($Q$7:$Q21)/T21-1</f>
        <v>1837164.9166666667</v>
      </c>
      <c r="T21" s="18">
        <v>15</v>
      </c>
      <c r="U21" s="4"/>
      <c r="V21" s="131"/>
      <c r="W21" s="105"/>
      <c r="X21" s="167"/>
      <c r="Y21" s="156">
        <f>Y20-K21-L21</f>
        <v>-3209922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9"/>
        <v>0</v>
      </c>
      <c r="L22" s="171"/>
      <c r="M22" s="153"/>
      <c r="N22" s="149">
        <f>L22+K22+G22+M22</f>
        <v>0</v>
      </c>
      <c r="O22" s="67">
        <f t="shared" si="2"/>
        <v>1789568.7625</v>
      </c>
      <c r="P22" s="7">
        <f t="shared" si="5"/>
        <v>28633100.199999999</v>
      </c>
      <c r="Q22" s="164">
        <f>Q21+N22+1</f>
        <v>3708379.45</v>
      </c>
      <c r="R22" s="29">
        <f t="shared" si="3"/>
        <v>1187.567617047913</v>
      </c>
      <c r="S22" s="5">
        <f>SUM($Q$7:$Q22)/T22+2</f>
        <v>1954118.7625</v>
      </c>
      <c r="T22" s="18">
        <v>16</v>
      </c>
      <c r="U22" s="4"/>
      <c r="V22" s="131"/>
      <c r="W22" s="105"/>
      <c r="X22" s="167"/>
      <c r="Y22" s="156">
        <f>Y21-K22-L22</f>
        <v>-3209922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9"/>
        <v>0</v>
      </c>
      <c r="L23" s="171"/>
      <c r="M23" s="153"/>
      <c r="N23" s="149">
        <f>L23+K23+G23+M23</f>
        <v>0</v>
      </c>
      <c r="O23" s="67">
        <f t="shared" si="2"/>
        <v>1892760.6852941175</v>
      </c>
      <c r="P23" s="7">
        <f t="shared" si="5"/>
        <v>32176931.649999999</v>
      </c>
      <c r="Q23" s="164">
        <f>Q22+N23</f>
        <v>3708379.45</v>
      </c>
      <c r="R23" s="29">
        <f t="shared" si="3"/>
        <v>1250.2787547062971</v>
      </c>
      <c r="S23" s="5">
        <f>SUM($Q$7:$Q23)/T23</f>
        <v>2057308.6852941175</v>
      </c>
      <c r="T23" s="18">
        <v>17</v>
      </c>
      <c r="U23" s="27"/>
      <c r="V23" s="135"/>
      <c r="W23" s="105"/>
      <c r="X23" s="167"/>
      <c r="Y23" s="156">
        <f>Y22-K23-L23</f>
        <v>-3209922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1984486.8388888889</v>
      </c>
      <c r="P24" s="7">
        <f t="shared" si="5"/>
        <v>35720763.100000001</v>
      </c>
      <c r="Q24" s="164">
        <f t="shared" ref="Q24:Q25" si="10">Q23+N24</f>
        <v>3708379.45</v>
      </c>
      <c r="R24" s="29">
        <f t="shared" si="3"/>
        <v>1306.0230685811368</v>
      </c>
      <c r="S24" s="5">
        <f>SUM($Q$7:$Q24)/T24</f>
        <v>2149034.8388888892</v>
      </c>
      <c r="T24" s="18">
        <v>18</v>
      </c>
      <c r="U24" s="4"/>
      <c r="V24" s="135"/>
      <c r="W24" s="105"/>
      <c r="X24" s="167"/>
      <c r="Y24" s="156">
        <f t="shared" si="7"/>
        <v>-3209922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2066557.607894737</v>
      </c>
      <c r="P25" s="7">
        <f t="shared" si="5"/>
        <v>39264594.550000004</v>
      </c>
      <c r="Q25" s="164">
        <f t="shared" si="10"/>
        <v>3708379.45</v>
      </c>
      <c r="R25" s="29">
        <f t="shared" si="3"/>
        <v>1355.8995599428358</v>
      </c>
      <c r="S25" s="5">
        <f>SUM($Q$7:$Q25)/T25</f>
        <v>2231105.6078947373</v>
      </c>
      <c r="T25" s="18">
        <v>19</v>
      </c>
      <c r="U25" s="4"/>
      <c r="V25" s="131"/>
      <c r="W25" s="105"/>
      <c r="X25" s="167"/>
      <c r="Y25" s="156">
        <f t="shared" si="7"/>
        <v>-3209922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2140421.3000000003</v>
      </c>
      <c r="P26" s="7">
        <f t="shared" si="5"/>
        <v>42808426.000000007</v>
      </c>
      <c r="Q26" s="164">
        <f>Q25+N26</f>
        <v>3708379.45</v>
      </c>
      <c r="R26" s="29">
        <f t="shared" si="3"/>
        <v>1400.7871867175536</v>
      </c>
      <c r="S26" s="5">
        <f>SUM($Q$7:$Q26)/T26-2</f>
        <v>2304967.3000000003</v>
      </c>
      <c r="T26" s="18">
        <v>20</v>
      </c>
      <c r="U26" s="138">
        <f>B26</f>
        <v>45208</v>
      </c>
      <c r="V26" s="131"/>
      <c r="W26" s="105"/>
      <c r="X26" s="167" t="e">
        <f>AVERAGE(W26:W34)</f>
        <v>#DIV/0!</v>
      </c>
      <c r="Y26" s="156">
        <f>Y25-K26-L26</f>
        <v>-3209922</v>
      </c>
      <c r="Z26" s="217">
        <f>AVERAGE(Y26:Y34)</f>
        <v>-3209922.222222222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2207250.4023809531</v>
      </c>
      <c r="P27" s="7">
        <f t="shared" si="5"/>
        <v>46352258.45000001</v>
      </c>
      <c r="Q27" s="164">
        <f>Q26+N27+1</f>
        <v>3708380.45</v>
      </c>
      <c r="R27" s="29">
        <f t="shared" si="3"/>
        <v>1441.4021455021957</v>
      </c>
      <c r="S27" s="5">
        <f>SUM($Q$7:$Q27)/T27</f>
        <v>2371798.4023809531</v>
      </c>
      <c r="T27" s="18">
        <v>21</v>
      </c>
      <c r="U27" s="138">
        <f>B28+6</f>
        <v>45216</v>
      </c>
      <c r="V27" s="159"/>
      <c r="W27" s="105"/>
      <c r="X27" s="167"/>
      <c r="Y27" s="156">
        <f>Y26-K27-L27-1</f>
        <v>-3209923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2268004.0409090915</v>
      </c>
      <c r="P28" s="7">
        <f t="shared" si="5"/>
        <v>49896088.900000013</v>
      </c>
      <c r="Q28" s="164">
        <f>Q27+N28-2</f>
        <v>3708378.45</v>
      </c>
      <c r="R28" s="29">
        <f t="shared" si="3"/>
        <v>1478.3230673779635</v>
      </c>
      <c r="S28" s="5">
        <f>SUM($Q$7:$Q28)/T28-1</f>
        <v>2432551.0409090915</v>
      </c>
      <c r="T28" s="18">
        <v>22</v>
      </c>
      <c r="U28" s="4"/>
      <c r="V28" s="131"/>
      <c r="W28" s="105"/>
      <c r="X28" s="167"/>
      <c r="Y28" s="156">
        <f>Y27-K28-L28+1</f>
        <v>-3209922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2323474.7543478268</v>
      </c>
      <c r="P29" s="7">
        <f t="shared" si="5"/>
        <v>53439919.350000016</v>
      </c>
      <c r="Q29" s="164">
        <f>Q28+N29</f>
        <v>3708378.45</v>
      </c>
      <c r="R29" s="29">
        <f t="shared" si="3"/>
        <v>1512.0340291877305</v>
      </c>
      <c r="S29" s="5">
        <f>SUM($Q$7:$Q29)/T29-1</f>
        <v>2488021.7543478268</v>
      </c>
      <c r="T29" s="18">
        <v>23</v>
      </c>
      <c r="U29" s="4"/>
      <c r="V29" s="131"/>
      <c r="W29" s="105"/>
      <c r="X29" s="167"/>
      <c r="Y29" s="156">
        <f>Y28-K29-L29</f>
        <v>-3209922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2374322.9083333341</v>
      </c>
      <c r="P30" s="7">
        <f t="shared" si="5"/>
        <v>56983749.800000019</v>
      </c>
      <c r="Q30" s="164">
        <f>Q29+N30</f>
        <v>3708378.45</v>
      </c>
      <c r="R30" s="29">
        <f t="shared" si="3"/>
        <v>1542.9393905324491</v>
      </c>
      <c r="S30" s="5">
        <f>SUM($Q$7:$Q30)/T30+5</f>
        <v>2538875.9083333341</v>
      </c>
      <c r="T30" s="18">
        <v>24</v>
      </c>
      <c r="U30" s="4"/>
      <c r="V30" s="131"/>
      <c r="W30" s="105"/>
      <c r="X30" s="167"/>
      <c r="Y30" s="156">
        <f>Y29-K30-L30</f>
        <v>-3209922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2421103.2100000009</v>
      </c>
      <c r="P31" s="7">
        <f t="shared" si="5"/>
        <v>60527580.250000022</v>
      </c>
      <c r="Q31" s="164">
        <f t="shared" ref="Q31:Q39" si="11">Q30+N31</f>
        <v>3708378.45</v>
      </c>
      <c r="R31" s="29">
        <f t="shared" si="3"/>
        <v>1571.3653219729204</v>
      </c>
      <c r="S31" s="5">
        <f>SUM($Q$7:$Q31)/T31-1</f>
        <v>2585650.2100000009</v>
      </c>
      <c r="T31" s="18">
        <v>25</v>
      </c>
      <c r="U31" s="4"/>
      <c r="V31" s="137"/>
      <c r="W31" s="105"/>
      <c r="X31" s="167"/>
      <c r="Y31" s="156">
        <f t="shared" si="7"/>
        <v>-3209922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2464285.0269230781</v>
      </c>
      <c r="P32" s="7">
        <f t="shared" si="5"/>
        <v>64071410.700000025</v>
      </c>
      <c r="Q32" s="164">
        <f t="shared" si="11"/>
        <v>3708378.45</v>
      </c>
      <c r="R32" s="29">
        <f t="shared" si="3"/>
        <v>1597.6080091663696</v>
      </c>
      <c r="S32" s="5">
        <f>SUM($Q$7:$Q32)/T32-1</f>
        <v>2628832.0269230776</v>
      </c>
      <c r="T32" s="18">
        <v>26</v>
      </c>
      <c r="U32" s="27"/>
      <c r="V32" s="137"/>
      <c r="W32" s="105"/>
      <c r="X32" s="167"/>
      <c r="Y32" s="156">
        <f t="shared" si="7"/>
        <v>-3209922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2504268.2277777786</v>
      </c>
      <c r="P33" s="7">
        <f t="shared" si="5"/>
        <v>67615242.150000021</v>
      </c>
      <c r="Q33" s="164">
        <f>Q32+N33+1</f>
        <v>3708379.45</v>
      </c>
      <c r="R33" s="29">
        <f t="shared" si="3"/>
        <v>1621.906816113097</v>
      </c>
      <c r="S33" s="5">
        <f>SUM($Q$7:$Q33)/T33-1</f>
        <v>2668815.2277777786</v>
      </c>
      <c r="T33" s="18">
        <v>27</v>
      </c>
      <c r="U33" s="138">
        <f>B33</f>
        <v>45215</v>
      </c>
      <c r="V33" s="131"/>
      <c r="W33" s="105"/>
      <c r="X33" s="167" t="e">
        <f>AVERAGE(W33:W41)</f>
        <v>#DIV/0!</v>
      </c>
      <c r="Y33" s="156">
        <f>Y32-K33-L33-1</f>
        <v>-3209923</v>
      </c>
      <c r="Z33" s="217">
        <f>AVERAGE(Y33:Y41)</f>
        <v>-3209920.777777778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2541395.4857142866</v>
      </c>
      <c r="P34" s="7">
        <f t="shared" si="5"/>
        <v>71159073.600000024</v>
      </c>
      <c r="Q34" s="164">
        <f>Q33+N34</f>
        <v>3708379.45</v>
      </c>
      <c r="R34" s="29">
        <f t="shared" si="3"/>
        <v>1644.4699939922007</v>
      </c>
      <c r="S34" s="5">
        <f>SUM($Q$7:$Q34)/T34-1</f>
        <v>2705942.4857142866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-3209922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2575962.2431034492</v>
      </c>
      <c r="P35" s="7">
        <f t="shared" si="5"/>
        <v>74702905.050000027</v>
      </c>
      <c r="Q35" s="164">
        <f>Q34+N35</f>
        <v>3708379.45</v>
      </c>
      <c r="R35" s="29">
        <f t="shared" si="3"/>
        <v>1665.4776983636684</v>
      </c>
      <c r="S35" s="5">
        <f>SUM($Q$7:$Q35)/T35</f>
        <v>2740510.2431034492</v>
      </c>
      <c r="T35" s="18">
        <v>29</v>
      </c>
      <c r="U35" s="4"/>
      <c r="V35" s="131"/>
      <c r="W35" s="105"/>
      <c r="X35" s="167"/>
      <c r="Y35" s="156">
        <f>Y34-K35-L35-1</f>
        <v>-3209923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2608224.5166666675</v>
      </c>
      <c r="P36" s="7">
        <f t="shared" si="5"/>
        <v>78246735.50000003</v>
      </c>
      <c r="Q36" s="164">
        <f>Q35+N36-1</f>
        <v>3708378.45</v>
      </c>
      <c r="R36" s="29">
        <f t="shared" si="3"/>
        <v>1685.0836939170745</v>
      </c>
      <c r="S36" s="5">
        <f>SUM($Q$7:$Q36)/T36-1</f>
        <v>2772771.5166666675</v>
      </c>
      <c r="T36" s="18">
        <v>30</v>
      </c>
      <c r="U36" s="4"/>
      <c r="V36" s="136"/>
      <c r="W36" s="105"/>
      <c r="X36" s="167"/>
      <c r="Y36" s="156">
        <f>Y35-K36-L36</f>
        <v>-3209923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2638405.3209677432</v>
      </c>
      <c r="P37" s="7">
        <f t="shared" si="5"/>
        <v>81790564.950000033</v>
      </c>
      <c r="Q37" s="164">
        <f>Q36+N37-1</f>
        <v>3708377.45</v>
      </c>
      <c r="R37" s="29">
        <f t="shared" si="3"/>
        <v>1703.4265508956314</v>
      </c>
      <c r="S37" s="5">
        <f>SUM($Q$7:$Q37)/T37+1</f>
        <v>2802954.3209677432</v>
      </c>
      <c r="T37" s="18">
        <v>31</v>
      </c>
      <c r="U37" s="27"/>
      <c r="V37" s="137"/>
      <c r="W37" s="105"/>
      <c r="X37" s="167"/>
      <c r="Y37" s="156">
        <f>Y36-K37-L37+3</f>
        <v>-3209920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2666699.8250000011</v>
      </c>
      <c r="P38" s="7">
        <f t="shared" si="5"/>
        <v>85334394.400000036</v>
      </c>
      <c r="Q38" s="164">
        <f t="shared" si="11"/>
        <v>3708377.45</v>
      </c>
      <c r="R38" s="29">
        <f t="shared" si="3"/>
        <v>1720.6212321024875</v>
      </c>
      <c r="S38" s="5">
        <f>SUM($Q$7:$Q38)/T38</f>
        <v>2831247.8250000011</v>
      </c>
      <c r="T38" s="18">
        <v>32</v>
      </c>
      <c r="U38" s="27"/>
      <c r="V38" s="137"/>
      <c r="W38" s="105"/>
      <c r="X38" s="167"/>
      <c r="Y38" s="156">
        <f t="shared" si="7"/>
        <v>-3209920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2693279.5106060617</v>
      </c>
      <c r="P39" s="7">
        <f t="shared" si="5"/>
        <v>88878223.850000039</v>
      </c>
      <c r="Q39" s="164">
        <f t="shared" si="11"/>
        <v>3708377.45</v>
      </c>
      <c r="R39" s="29">
        <f t="shared" si="3"/>
        <v>1736.7755977623926</v>
      </c>
      <c r="S39" s="5">
        <f>SUM($Q$7:$Q39)/T39+2</f>
        <v>2857829.5106060617</v>
      </c>
      <c r="T39" s="18">
        <v>33</v>
      </c>
      <c r="U39" s="27"/>
      <c r="V39" s="137"/>
      <c r="W39" s="105"/>
      <c r="X39" s="167"/>
      <c r="Y39" s="156">
        <f t="shared" si="7"/>
        <v>-3209920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2718295.5970588247</v>
      </c>
      <c r="P40" s="7">
        <f t="shared" si="5"/>
        <v>92422050.300000042</v>
      </c>
      <c r="Q40" s="164">
        <f>Q39+N40-3</f>
        <v>3708374.45</v>
      </c>
      <c r="R40" s="29">
        <f t="shared" si="3"/>
        <v>1751.9766858660237</v>
      </c>
      <c r="S40" s="5">
        <f>SUM($Q$7:$Q40)/T40-1</f>
        <v>2882842.5970588247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-3209918</v>
      </c>
      <c r="Z40" s="217">
        <f>AVERAGE(Y40:Y48)</f>
        <v>-3209917.3333333335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2741882.1071428582</v>
      </c>
      <c r="P41" s="7">
        <f t="shared" si="5"/>
        <v>95965873.750000045</v>
      </c>
      <c r="Q41" s="164">
        <f>Q40+N41-3</f>
        <v>3708371.45</v>
      </c>
      <c r="R41" s="29">
        <f t="shared" si="3"/>
        <v>1766.3120227185125</v>
      </c>
      <c r="S41" s="5">
        <f>SUM($Q$7:$Q41)/T41+1</f>
        <v>2906431.1071428582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-3209918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2764158.2833333346</v>
      </c>
      <c r="P42" s="7">
        <f t="shared" si="5"/>
        <v>99509698.200000048</v>
      </c>
      <c r="Q42" s="164">
        <f>Q41+N42+1</f>
        <v>3708372.45</v>
      </c>
      <c r="R42" s="29">
        <f t="shared" si="3"/>
        <v>1779.8486054727707</v>
      </c>
      <c r="S42" s="5">
        <f>SUM($Q$7:$Q42)/T42-1</f>
        <v>2928705.2833333346</v>
      </c>
      <c r="T42" s="18">
        <v>36</v>
      </c>
      <c r="U42" s="138"/>
      <c r="V42" s="137"/>
      <c r="W42" s="105"/>
      <c r="X42" s="167"/>
      <c r="Y42" s="156">
        <f t="shared" si="12"/>
        <v>-3209918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2785144.8554054066</v>
      </c>
      <c r="P43" s="7">
        <f t="shared" si="5"/>
        <v>103050359.65000005</v>
      </c>
      <c r="Q43" s="164">
        <f>Q42+N43+2</f>
        <v>3705209.45</v>
      </c>
      <c r="R43" s="29">
        <f t="shared" si="3"/>
        <v>1792.5461600295396</v>
      </c>
      <c r="S43" s="5">
        <f>SUM($Q$7:$Q43)/T43-94</f>
        <v>2949598.8554054066</v>
      </c>
      <c r="T43" s="18">
        <v>37</v>
      </c>
      <c r="U43" s="138"/>
      <c r="V43" s="137"/>
      <c r="W43" s="105"/>
      <c r="X43" s="167"/>
      <c r="Y43" s="156">
        <f t="shared" si="12"/>
        <v>-3209918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2805026.8447368434</v>
      </c>
      <c r="P44" s="7">
        <f t="shared" si="5"/>
        <v>106591020.10000005</v>
      </c>
      <c r="Q44" s="164">
        <f>Q43+N44-1</f>
        <v>3705208.45</v>
      </c>
      <c r="R44" s="29">
        <f t="shared" si="3"/>
        <v>1804.6866839687161</v>
      </c>
      <c r="S44" s="5">
        <f>SUM($Q$7:$Q44)/T44+1</f>
        <v>2969575.8447368434</v>
      </c>
      <c r="T44" s="18">
        <v>38</v>
      </c>
      <c r="U44" s="138"/>
      <c r="V44" s="137"/>
      <c r="W44" s="105"/>
      <c r="X44" s="167"/>
      <c r="Y44" s="156">
        <f>Y43-K44-L44+1</f>
        <v>-3209917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2823889.2448717961</v>
      </c>
      <c r="P45" s="7">
        <f t="shared" si="5"/>
        <v>110131680.55000006</v>
      </c>
      <c r="Q45" s="164">
        <f t="shared" ref="Q45:Q46" si="13">Q44+N45</f>
        <v>3705208.45</v>
      </c>
      <c r="R45" s="29">
        <f t="shared" si="3"/>
        <v>1816.1498437366581</v>
      </c>
      <c r="S45" s="5">
        <f>SUM($Q$7:$Q45)/T45+1</f>
        <v>2988438.2448717961</v>
      </c>
      <c r="T45" s="18">
        <v>39</v>
      </c>
      <c r="U45" s="138"/>
      <c r="V45" s="137"/>
      <c r="W45" s="105"/>
      <c r="X45" s="167"/>
      <c r="Y45" s="156">
        <f t="shared" si="12"/>
        <v>-3209917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2841808.5250000013</v>
      </c>
      <c r="P46" s="7">
        <f t="shared" si="5"/>
        <v>113672341.00000006</v>
      </c>
      <c r="Q46" s="164">
        <f t="shared" si="13"/>
        <v>3705208.45</v>
      </c>
      <c r="R46" s="29">
        <f t="shared" si="3"/>
        <v>1827.0398455162028</v>
      </c>
      <c r="S46" s="5">
        <f>SUM($Q$7:$Q46)/T46+1</f>
        <v>3006357.5250000013</v>
      </c>
      <c r="T46" s="18">
        <v>40</v>
      </c>
      <c r="U46" s="138"/>
      <c r="V46" s="137"/>
      <c r="W46" s="105"/>
      <c r="X46" s="167"/>
      <c r="Y46" s="156">
        <f t="shared" si="12"/>
        <v>-3209917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2858853.7182926843</v>
      </c>
      <c r="P47" s="7">
        <f t="shared" si="5"/>
        <v>117213002.45000006</v>
      </c>
      <c r="Q47" s="164">
        <f>Q46+N47+1</f>
        <v>3705209.45</v>
      </c>
      <c r="R47" s="29">
        <f t="shared" si="3"/>
        <v>1846.1881750569344</v>
      </c>
      <c r="S47" s="5">
        <f>SUM($Q$7:$Q47)/T47+1+14465-2</f>
        <v>3037865.7182926843</v>
      </c>
      <c r="T47" s="18">
        <v>41</v>
      </c>
      <c r="U47" s="138"/>
      <c r="V47" s="137"/>
      <c r="W47" s="105"/>
      <c r="X47" s="167"/>
      <c r="Y47" s="156">
        <f t="shared" si="12"/>
        <v>-3209917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2875087.1880952395</v>
      </c>
      <c r="P48" s="7">
        <f t="shared" si="5"/>
        <v>120753661.90000007</v>
      </c>
      <c r="Q48" s="164">
        <f>Q47+N48-2</f>
        <v>3705207.45</v>
      </c>
      <c r="R48" s="29">
        <f t="shared" si="3"/>
        <v>1847.3929723212918</v>
      </c>
      <c r="S48" s="5">
        <f>SUM($Q$7:$Q48)/T48+213</f>
        <v>3039848.1880952395</v>
      </c>
      <c r="T48" s="18">
        <v>42</v>
      </c>
      <c r="U48" s="138"/>
      <c r="V48" s="137"/>
      <c r="W48" s="105"/>
      <c r="X48" s="167"/>
      <c r="Y48" s="156">
        <f>Y47-K48-L48+1</f>
        <v>-3209916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212843.45000000019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62"/>
  <sheetViews>
    <sheetView topLeftCell="A4939" workbookViewId="0">
      <selection activeCell="D4962" sqref="D496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2023-09-28T09:37:11Z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